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15.13.32\Publiczny\Wiktoria\2026.2 Roboty konserwacyjne na drogach leśnych\Dokumenty gotowe, albo prawie gotowe\"/>
    </mc:Choice>
  </mc:AlternateContent>
  <xr:revisionPtr revIDLastSave="0" documentId="13_ncr:1_{D5E67871-03C1-444E-9F69-63E468198C71}" xr6:coauthVersionLast="47" xr6:coauthVersionMax="47" xr10:uidLastSave="{00000000-0000-0000-0000-000000000000}"/>
  <bookViews>
    <workbookView xWindow="29550" yWindow="285" windowWidth="26295" windowHeight="14550" xr2:uid="{00000000-000D-0000-FFFF-FFFF00000000}"/>
  </bookViews>
  <sheets>
    <sheet name="Kosztorys ofertowy" sheetId="30" r:id="rId1"/>
  </sheets>
  <definedNames>
    <definedName name="_xlnm.Print_Area" localSheetId="0">'Kosztorys ofertowy'!$A$1:$G$31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30" l="1"/>
  <c r="G22" i="30"/>
  <c r="G21" i="30"/>
  <c r="G20" i="30"/>
  <c r="G19" i="30"/>
  <c r="G16" i="30"/>
  <c r="G17" i="30"/>
  <c r="G18" i="30"/>
  <c r="G24" i="30"/>
  <c r="G25" i="30"/>
  <c r="G26" i="30" l="1"/>
  <c r="G27" i="30" s="1"/>
  <c r="G28" i="30" s="1"/>
</calcChain>
</file>

<file path=xl/sharedStrings.xml><?xml version="1.0" encoding="utf-8"?>
<sst xmlns="http://schemas.openxmlformats.org/spreadsheetml/2006/main" count="65" uniqueCount="58">
  <si>
    <t>Lp.</t>
  </si>
  <si>
    <t>Opis</t>
  </si>
  <si>
    <t>Jedn. miary</t>
  </si>
  <si>
    <t>Ilość</t>
  </si>
  <si>
    <t>Cena</t>
  </si>
  <si>
    <t>[zł]</t>
  </si>
  <si>
    <t>Wartość</t>
  </si>
  <si>
    <t>[zł] (5 x 6)</t>
  </si>
  <si>
    <t>1 d.1</t>
  </si>
  <si>
    <t>2 d.1</t>
  </si>
  <si>
    <t>3 d.1</t>
  </si>
  <si>
    <t>Podatek VAT 23% [zł]</t>
  </si>
  <si>
    <t>Podstawa wyceny</t>
  </si>
  <si>
    <t>4 d.1</t>
  </si>
  <si>
    <t>5 d.1</t>
  </si>
  <si>
    <t>6 d.1</t>
  </si>
  <si>
    <t>7 d.1</t>
  </si>
  <si>
    <t>t</t>
  </si>
  <si>
    <t>szt.</t>
  </si>
  <si>
    <t>8 d.1</t>
  </si>
  <si>
    <r>
      <t>m</t>
    </r>
    <r>
      <rPr>
        <vertAlign val="superscript"/>
        <sz val="10"/>
        <color rgb="FF000000"/>
        <rFont val="Calibri"/>
        <family val="2"/>
        <charset val="238"/>
      </rPr>
      <t>2</t>
    </r>
  </si>
  <si>
    <t>Roboty konserwacyjne</t>
  </si>
  <si>
    <t>9 d.1</t>
  </si>
  <si>
    <t>kpl.</t>
  </si>
  <si>
    <t xml:space="preserve">Mechaniczne zagęszczenie nawierzchni drogowej oraz poboczy drogowych z użyciem walca drogowego.
</t>
  </si>
  <si>
    <t xml:space="preserve">Doziarnienie nawierzchni kruszywem kamiennym łamanym 0/31,5 mm, obejmujące wstępne rozmieszczenie dostarczonego kruszywa na nawierzchni drogi
</t>
  </si>
  <si>
    <t xml:space="preserve">Doziarnienie nawierzchni przekruszem z gruzu betonowego frakcji 0/63mm, obejmujące wstępne rozmieszczenie dostarczonego przekruszu na nawierzchni drogi
</t>
  </si>
  <si>
    <t xml:space="preserve">Ręczne wypełnianie wybojów w nawierzchni drogowej kruszywem kamiennym łamanym 0/31,5 mm  wraz z mechanicznym zagęszczeniem zagęszczarką wibracyjną o masie min. 150 kg.
</t>
  </si>
  <si>
    <t xml:space="preserve">Mechaniczne profilowanie nawierzchni drogowej z użyciem równiarki samojezdnej 3-osiowej - jezdnia i pobocza </t>
  </si>
  <si>
    <t xml:space="preserve">Dostawa tłucznia kamiennego frakcji 0/31,5mm (rezerwa kruszywa do konserwacji nawierzchni do późniejszego wykorzystania przez Zamawiającego) w miejsca wskazane przez Zamawiającego na terenie Nadleśnictwa.
</t>
  </si>
  <si>
    <t xml:space="preserve">Dostawa przekruszu z gruzu betonowego frakcji 0/63mm (rezerwa kruszywa do konserwacji nawierzchni do późniejszego wykorzystania przez Zamawiającego) w miejsca wskazane przez Zamawiającego na terenie Nadleśnictwa.
</t>
  </si>
  <si>
    <t xml:space="preserve">Przywrócenie właściwego wbudowania (regulacja) płyt ażurowych drogowych typu JOMB w nawierzchni drogowej (z wykorzystaniem istniejących płyt).
</t>
  </si>
  <si>
    <t>OT pkt. 3 ppkt. 1
SST D.01
kalk. własna</t>
  </si>
  <si>
    <t>OT pkt. 3 ppkt.2
SST D.01
kalk. własna</t>
  </si>
  <si>
    <t>OT pkt. 3 ppkt.3
SST D.02
kalk. własna</t>
  </si>
  <si>
    <t>OT pkt. 3 ppkt.5
SST D.02
kalk. własna</t>
  </si>
  <si>
    <t xml:space="preserve">Wymiana przepustu drogowego z rury PVC dwuściennej DN500 SN8 dług. do 6,00m z przyczółkami prefabrykowanymi żelbetowymi skośnymi typu L i odtworzeniem konstrukcji drogi nad przepustem
</t>
  </si>
  <si>
    <t>OT pkt. 3.1 ppkt.4
SST D.03
kalk. własna</t>
  </si>
  <si>
    <t>OT pkt. 3
ppkt. 6
SST D.02
kalk. własna</t>
  </si>
  <si>
    <t>OT pkt. 3 ppkt.7
SST D.03
kalk. własna</t>
  </si>
  <si>
    <t>OT pkt. 3
ppkt. 8
SST D.04
kalk. własna</t>
  </si>
  <si>
    <t>OT pkt. 3 ppkt.9
SST D.05
kalk. własna</t>
  </si>
  <si>
    <t>Wykonawca:</t>
  </si>
  <si>
    <t>Załącznik nr 1A do SWZ</t>
  </si>
  <si>
    <t>Zamawiający:</t>
  </si>
  <si>
    <t>Nadleśnictwo Strzebielino z siedzibą w Luzinie</t>
  </si>
  <si>
    <t>ul. Ofiar Stutthofu 47, 84-242 Luzino</t>
  </si>
  <si>
    <t>(Nazwa i adres Wykonawcy)</t>
  </si>
  <si>
    <t>(Miejsce, data)</t>
  </si>
  <si>
    <t>(podpis Wykonawcy)</t>
  </si>
  <si>
    <t>…....., dn. …...................</t>
  </si>
  <si>
    <t>Razem - Roboty konserwacyjne netto [zł]</t>
  </si>
  <si>
    <t>Razem -  Roboty konserwacyjne brutto [zł]</t>
  </si>
  <si>
    <t>(wartości netto, podatku VAT oraz brutto należy przenieść do formularza oferty - str. 1)</t>
  </si>
  <si>
    <t>KOSZTORYS OFERTOWY</t>
  </si>
  <si>
    <t>Roboty konserwacyjne na drogach leśnych i szlakach zrywkowych
na terenie Nadleśnictwa Strzebielino w roku 2026
(zn. post. SA.270.3.2026)</t>
  </si>
  <si>
    <t>10 d.1</t>
  </si>
  <si>
    <t xml:space="preserve">Uzupełnienie ubytków kruszywa w wypełnieniu pasów gruntowych w nawierzchni drogi z płyt drogowych typu JOMB ułożonych śladowo; uzupełnienie pasa środkowego i/lub poboczy kruszywem kamiennym łamanym 0/31,5 mm  wraz z mechanicznym zagęszczeniem zagęszczarką wibracyjną o masie min. 150 kg lub walcem.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</si>
</sst>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7" fillId="0" borderId="0" xfId="0" applyNumberFormat="1" applyFont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3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3" fontId="2" fillId="0" borderId="6" xfId="0" applyNumberFormat="1" applyFont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top"/>
    </xf>
    <xf numFmtId="0" fontId="10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 vertical="top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4" fontId="4" fillId="0" borderId="7" xfId="0" applyNumberFormat="1" applyFont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4" fontId="4" fillId="0" borderId="6" xfId="0" applyNumberFormat="1" applyFont="1" applyBorder="1" applyAlignment="1" applyProtection="1">
      <alignment horizontal="right" vertical="center" wrapText="1"/>
      <protection locked="0"/>
    </xf>
    <xf numFmtId="0" fontId="3" fillId="2" borderId="4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4" fontId="3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E141-2990-4FC8-90EA-3E9473578F77}">
  <dimension ref="A1:G31"/>
  <sheetViews>
    <sheetView tabSelected="1" topLeftCell="A4" zoomScale="115" zoomScaleNormal="115" workbookViewId="0">
      <selection activeCell="C8" sqref="C8:F9"/>
    </sheetView>
  </sheetViews>
  <sheetFormatPr defaultRowHeight="15" x14ac:dyDescent="0.25"/>
  <cols>
    <col min="1" max="1" width="4.140625" customWidth="1"/>
    <col min="2" max="2" width="10.140625" customWidth="1"/>
    <col min="3" max="3" width="40" customWidth="1"/>
    <col min="4" max="4" width="6.140625" customWidth="1"/>
    <col min="5" max="5" width="9.140625" style="1" customWidth="1"/>
    <col min="6" max="6" width="10.42578125" customWidth="1"/>
    <col min="7" max="7" width="11.5703125" customWidth="1"/>
  </cols>
  <sheetData>
    <row r="1" spans="1:7" x14ac:dyDescent="0.25">
      <c r="A1" s="16"/>
      <c r="G1" s="7" t="s">
        <v>43</v>
      </c>
    </row>
    <row r="2" spans="1:7" ht="25.5" customHeight="1" x14ac:dyDescent="0.25">
      <c r="A2" s="40" t="s">
        <v>54</v>
      </c>
      <c r="B2" s="40"/>
      <c r="C2" s="40"/>
      <c r="D2" s="40"/>
      <c r="E2" s="40"/>
      <c r="F2" s="40"/>
      <c r="G2" s="40"/>
    </row>
    <row r="3" spans="1:7" ht="54.75" customHeight="1" x14ac:dyDescent="0.25">
      <c r="A3" s="41" t="s">
        <v>55</v>
      </c>
      <c r="B3" s="42"/>
      <c r="C3" s="42"/>
      <c r="D3" s="42"/>
      <c r="E3" s="42"/>
      <c r="F3" s="42"/>
      <c r="G3" s="42"/>
    </row>
    <row r="5" spans="1:7" s="6" customFormat="1" ht="20.100000000000001" customHeight="1" x14ac:dyDescent="0.25">
      <c r="A5" s="43" t="s">
        <v>44</v>
      </c>
      <c r="B5" s="43"/>
      <c r="C5" s="44" t="s">
        <v>45</v>
      </c>
      <c r="D5" s="44"/>
      <c r="E5" s="44"/>
      <c r="F5" s="44"/>
      <c r="G5" s="44"/>
    </row>
    <row r="6" spans="1:7" s="6" customFormat="1" ht="20.100000000000001" customHeight="1" x14ac:dyDescent="0.25">
      <c r="A6" s="33"/>
      <c r="B6" s="33"/>
      <c r="C6" s="44" t="s">
        <v>46</v>
      </c>
      <c r="D6" s="44"/>
      <c r="E6" s="44"/>
      <c r="F6" s="44"/>
      <c r="G6" s="44"/>
    </row>
    <row r="7" spans="1:7" s="6" customFormat="1" x14ac:dyDescent="0.25">
      <c r="A7" s="33"/>
      <c r="B7" s="33"/>
      <c r="C7" s="33"/>
      <c r="D7" s="33"/>
      <c r="E7" s="33"/>
      <c r="F7" s="33"/>
      <c r="G7" s="33"/>
    </row>
    <row r="8" spans="1:7" s="6" customFormat="1" ht="20.100000000000001" customHeight="1" x14ac:dyDescent="0.25">
      <c r="A8" s="43" t="s">
        <v>42</v>
      </c>
      <c r="B8" s="43"/>
      <c r="C8" s="68"/>
      <c r="D8" s="68"/>
      <c r="E8" s="68"/>
      <c r="F8" s="68"/>
      <c r="G8" s="33"/>
    </row>
    <row r="9" spans="1:7" s="6" customFormat="1" ht="20.100000000000001" customHeight="1" x14ac:dyDescent="0.25">
      <c r="A9" s="32"/>
      <c r="B9" s="32"/>
      <c r="C9" s="69"/>
      <c r="D9" s="69"/>
      <c r="E9" s="69"/>
      <c r="F9" s="69"/>
      <c r="G9" s="33"/>
    </row>
    <row r="10" spans="1:7" x14ac:dyDescent="0.25">
      <c r="A10" s="17"/>
      <c r="B10" s="17"/>
      <c r="C10" s="47" t="s">
        <v>47</v>
      </c>
      <c r="D10" s="47"/>
      <c r="E10" s="47"/>
      <c r="F10" s="47"/>
      <c r="G10" s="31"/>
    </row>
    <row r="11" spans="1:7" ht="15.75" thickBot="1" x14ac:dyDescent="0.3">
      <c r="A11" s="17"/>
      <c r="B11" s="17"/>
      <c r="C11" s="16"/>
      <c r="D11" s="16"/>
      <c r="E11" s="16"/>
      <c r="F11" s="58"/>
      <c r="G11" s="58"/>
    </row>
    <row r="12" spans="1:7" x14ac:dyDescent="0.25">
      <c r="A12" s="52" t="s">
        <v>0</v>
      </c>
      <c r="B12" s="54" t="s">
        <v>12</v>
      </c>
      <c r="C12" s="54" t="s">
        <v>1</v>
      </c>
      <c r="D12" s="54" t="s">
        <v>2</v>
      </c>
      <c r="E12" s="56" t="s">
        <v>3</v>
      </c>
      <c r="F12" s="22" t="s">
        <v>4</v>
      </c>
      <c r="G12" s="23" t="s">
        <v>6</v>
      </c>
    </row>
    <row r="13" spans="1:7" x14ac:dyDescent="0.25">
      <c r="A13" s="53"/>
      <c r="B13" s="55"/>
      <c r="C13" s="55"/>
      <c r="D13" s="55"/>
      <c r="E13" s="57"/>
      <c r="F13" s="24" t="s">
        <v>5</v>
      </c>
      <c r="G13" s="25" t="s">
        <v>7</v>
      </c>
    </row>
    <row r="14" spans="1:7" ht="15.75" thickBot="1" x14ac:dyDescent="0.3">
      <c r="A14" s="26">
        <v>1</v>
      </c>
      <c r="B14" s="27">
        <v>2</v>
      </c>
      <c r="C14" s="27">
        <v>3</v>
      </c>
      <c r="D14" s="27">
        <v>4</v>
      </c>
      <c r="E14" s="28">
        <v>5</v>
      </c>
      <c r="F14" s="28">
        <v>6</v>
      </c>
      <c r="G14" s="29">
        <v>7</v>
      </c>
    </row>
    <row r="15" spans="1:7" ht="24.95" customHeight="1" thickBot="1" x14ac:dyDescent="0.3">
      <c r="A15" s="36">
        <v>1</v>
      </c>
      <c r="B15" s="37"/>
      <c r="C15" s="37" t="s">
        <v>21</v>
      </c>
      <c r="D15" s="38"/>
      <c r="E15" s="37"/>
      <c r="F15" s="37"/>
      <c r="G15" s="39"/>
    </row>
    <row r="16" spans="1:7" ht="63.75" x14ac:dyDescent="0.25">
      <c r="A16" s="12" t="s">
        <v>8</v>
      </c>
      <c r="B16" s="13" t="s">
        <v>32</v>
      </c>
      <c r="C16" s="14" t="s">
        <v>28</v>
      </c>
      <c r="D16" s="13" t="s">
        <v>20</v>
      </c>
      <c r="E16" s="19">
        <v>100000</v>
      </c>
      <c r="F16" s="59"/>
      <c r="G16" s="20">
        <f>ROUND(E16*F16,2)</f>
        <v>0</v>
      </c>
    </row>
    <row r="17" spans="1:7" ht="51" customHeight="1" x14ac:dyDescent="0.25">
      <c r="A17" s="10" t="s">
        <v>9</v>
      </c>
      <c r="B17" s="11" t="s">
        <v>33</v>
      </c>
      <c r="C17" s="8" t="s">
        <v>24</v>
      </c>
      <c r="D17" s="11" t="s">
        <v>20</v>
      </c>
      <c r="E17" s="2">
        <v>100000</v>
      </c>
      <c r="F17" s="60"/>
      <c r="G17" s="5">
        <f>ROUND(E17*F17,2)</f>
        <v>0</v>
      </c>
    </row>
    <row r="18" spans="1:7" ht="63.75" x14ac:dyDescent="0.25">
      <c r="A18" s="10" t="s">
        <v>10</v>
      </c>
      <c r="B18" s="11" t="s">
        <v>34</v>
      </c>
      <c r="C18" s="8" t="s">
        <v>25</v>
      </c>
      <c r="D18" s="11" t="s">
        <v>17</v>
      </c>
      <c r="E18" s="2">
        <v>480</v>
      </c>
      <c r="F18" s="60"/>
      <c r="G18" s="5">
        <f>ROUND(E18*F18,2)</f>
        <v>0</v>
      </c>
    </row>
    <row r="19" spans="1:7" ht="63.75" x14ac:dyDescent="0.25">
      <c r="A19" s="10" t="s">
        <v>13</v>
      </c>
      <c r="B19" s="11" t="s">
        <v>37</v>
      </c>
      <c r="C19" s="8" t="s">
        <v>26</v>
      </c>
      <c r="D19" s="11" t="s">
        <v>17</v>
      </c>
      <c r="E19" s="2">
        <v>570</v>
      </c>
      <c r="F19" s="60"/>
      <c r="G19" s="5">
        <f t="shared" ref="G19:G23" si="0">ROUND(E19*F19,2)</f>
        <v>0</v>
      </c>
    </row>
    <row r="20" spans="1:7" ht="63.75" customHeight="1" x14ac:dyDescent="0.25">
      <c r="A20" s="10" t="s">
        <v>14</v>
      </c>
      <c r="B20" s="11" t="s">
        <v>35</v>
      </c>
      <c r="C20" s="8" t="s">
        <v>27</v>
      </c>
      <c r="D20" s="11" t="s">
        <v>17</v>
      </c>
      <c r="E20" s="2">
        <v>50</v>
      </c>
      <c r="F20" s="60"/>
      <c r="G20" s="5">
        <f t="shared" si="0"/>
        <v>0</v>
      </c>
    </row>
    <row r="21" spans="1:7" ht="76.5" x14ac:dyDescent="0.25">
      <c r="A21" s="10" t="s">
        <v>15</v>
      </c>
      <c r="B21" s="11" t="s">
        <v>38</v>
      </c>
      <c r="C21" s="8" t="s">
        <v>29</v>
      </c>
      <c r="D21" s="11" t="s">
        <v>17</v>
      </c>
      <c r="E21" s="2">
        <v>300</v>
      </c>
      <c r="F21" s="60"/>
      <c r="G21" s="5">
        <f t="shared" si="0"/>
        <v>0</v>
      </c>
    </row>
    <row r="22" spans="1:7" ht="76.5" x14ac:dyDescent="0.25">
      <c r="A22" s="10" t="s">
        <v>16</v>
      </c>
      <c r="B22" s="11" t="s">
        <v>39</v>
      </c>
      <c r="C22" s="8" t="s">
        <v>30</v>
      </c>
      <c r="D22" s="11" t="s">
        <v>17</v>
      </c>
      <c r="E22" s="2">
        <v>150</v>
      </c>
      <c r="F22" s="60"/>
      <c r="G22" s="5">
        <f t="shared" si="0"/>
        <v>0</v>
      </c>
    </row>
    <row r="23" spans="1:7" ht="76.5" x14ac:dyDescent="0.25">
      <c r="A23" s="10" t="s">
        <v>19</v>
      </c>
      <c r="B23" s="11" t="s">
        <v>40</v>
      </c>
      <c r="C23" s="15" t="s">
        <v>36</v>
      </c>
      <c r="D23" s="11" t="s">
        <v>23</v>
      </c>
      <c r="E23" s="2">
        <v>2</v>
      </c>
      <c r="F23" s="60"/>
      <c r="G23" s="5">
        <f t="shared" si="0"/>
        <v>0</v>
      </c>
    </row>
    <row r="24" spans="1:7" ht="63.75" x14ac:dyDescent="0.25">
      <c r="A24" s="10" t="s">
        <v>22</v>
      </c>
      <c r="B24" s="11" t="s">
        <v>41</v>
      </c>
      <c r="C24" s="8" t="s">
        <v>31</v>
      </c>
      <c r="D24" s="11" t="s">
        <v>18</v>
      </c>
      <c r="E24" s="2">
        <v>50</v>
      </c>
      <c r="F24" s="60"/>
      <c r="G24" s="5">
        <f>ROUND(E24*F24,2)</f>
        <v>0</v>
      </c>
    </row>
    <row r="25" spans="1:7" ht="115.5" thickBot="1" x14ac:dyDescent="0.3">
      <c r="A25" s="3" t="s">
        <v>56</v>
      </c>
      <c r="B25" s="4" t="s">
        <v>41</v>
      </c>
      <c r="C25" s="9" t="s">
        <v>57</v>
      </c>
      <c r="D25" s="4" t="s">
        <v>17</v>
      </c>
      <c r="E25" s="34">
        <v>150</v>
      </c>
      <c r="F25" s="61"/>
      <c r="G25" s="21">
        <f>ROUND(E25*F25,2)</f>
        <v>0</v>
      </c>
    </row>
    <row r="26" spans="1:7" ht="30" customHeight="1" x14ac:dyDescent="0.25">
      <c r="A26" s="50" t="s">
        <v>51</v>
      </c>
      <c r="B26" s="51"/>
      <c r="C26" s="51"/>
      <c r="D26" s="51"/>
      <c r="E26" s="51"/>
      <c r="F26" s="51"/>
      <c r="G26" s="35">
        <f>SUM(G16:G25)</f>
        <v>0</v>
      </c>
    </row>
    <row r="27" spans="1:7" ht="30" customHeight="1" x14ac:dyDescent="0.25">
      <c r="A27" s="62" t="s">
        <v>11</v>
      </c>
      <c r="B27" s="63"/>
      <c r="C27" s="63"/>
      <c r="D27" s="63"/>
      <c r="E27" s="63"/>
      <c r="F27" s="63"/>
      <c r="G27" s="64">
        <f>ROUND(0.23*G26,2)</f>
        <v>0</v>
      </c>
    </row>
    <row r="28" spans="1:7" ht="30" customHeight="1" thickBot="1" x14ac:dyDescent="0.3">
      <c r="A28" s="48" t="s">
        <v>52</v>
      </c>
      <c r="B28" s="49"/>
      <c r="C28" s="49"/>
      <c r="D28" s="49"/>
      <c r="E28" s="49"/>
      <c r="F28" s="49"/>
      <c r="G28" s="30">
        <f>G26+G27</f>
        <v>0</v>
      </c>
    </row>
    <row r="29" spans="1:7" x14ac:dyDescent="0.25">
      <c r="A29" s="46" t="s">
        <v>53</v>
      </c>
      <c r="B29" s="46"/>
      <c r="C29" s="46"/>
      <c r="D29" s="46"/>
      <c r="E29" s="46"/>
      <c r="F29" s="46"/>
      <c r="G29" s="46"/>
    </row>
    <row r="30" spans="1:7" ht="77.25" customHeight="1" x14ac:dyDescent="0.25">
      <c r="C30" s="65" t="s">
        <v>50</v>
      </c>
      <c r="D30" s="66"/>
      <c r="E30" s="67"/>
      <c r="F30" s="67"/>
      <c r="G30" s="67"/>
    </row>
    <row r="31" spans="1:7" x14ac:dyDescent="0.25">
      <c r="C31" s="18" t="s">
        <v>48</v>
      </c>
      <c r="E31" s="45" t="s">
        <v>49</v>
      </c>
      <c r="F31" s="45"/>
      <c r="G31" s="45"/>
    </row>
  </sheetData>
  <sheetProtection algorithmName="SHA-512" hashValue="e3wqJSXUmbRi458EKev9bwARGra3vPtyeAlfIUIagi9lkdwQV7RunEzfME446V+6uHBHU18AXhSPdrr7MfXDIw==" saltValue="djJJgAFVpU2GFGPfaC9ovQ==" spinCount="100000" sheet="1" objects="1" scenarios="1"/>
  <mergeCells count="21">
    <mergeCell ref="E30:G30"/>
    <mergeCell ref="E31:G31"/>
    <mergeCell ref="A29:G29"/>
    <mergeCell ref="C9:F9"/>
    <mergeCell ref="C10:F10"/>
    <mergeCell ref="A28:F28"/>
    <mergeCell ref="A26:F26"/>
    <mergeCell ref="A27:F27"/>
    <mergeCell ref="A12:A13"/>
    <mergeCell ref="B12:B13"/>
    <mergeCell ref="C12:C13"/>
    <mergeCell ref="D12:D13"/>
    <mergeCell ref="E12:E13"/>
    <mergeCell ref="F11:G11"/>
    <mergeCell ref="A2:G2"/>
    <mergeCell ref="A3:G3"/>
    <mergeCell ref="A5:B5"/>
    <mergeCell ref="A8:B8"/>
    <mergeCell ref="C5:G5"/>
    <mergeCell ref="C6:G6"/>
    <mergeCell ref="C8:F8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Łaga Paweł</dc:creator>
  <cp:lastModifiedBy>Wiktoria Kiełpikowska - Nadleśnictwo Strzebielino</cp:lastModifiedBy>
  <cp:lastPrinted>2026-04-23T10:22:49Z</cp:lastPrinted>
  <dcterms:created xsi:type="dcterms:W3CDTF">2016-03-07T11:29:04Z</dcterms:created>
  <dcterms:modified xsi:type="dcterms:W3CDTF">2026-05-11T11:55:46Z</dcterms:modified>
</cp:coreProperties>
</file>